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РЕШЕНИЯ СОВЕТА 2018 г\изменения в решение №340 от 22.12.2017 1 квартал\"/>
    </mc:Choice>
  </mc:AlternateContent>
  <bookViews>
    <workbookView xWindow="120" yWindow="120" windowWidth="19035" windowHeight="11760"/>
  </bookViews>
  <sheets>
    <sheet name="Безвозмездные 2018 г." sheetId="1" r:id="rId1"/>
  </sheets>
  <calcPr calcId="152511"/>
</workbook>
</file>

<file path=xl/calcChain.xml><?xml version="1.0" encoding="utf-8"?>
<calcChain xmlns="http://schemas.openxmlformats.org/spreadsheetml/2006/main">
  <c r="D26" i="1" l="1"/>
  <c r="D23" i="1" l="1"/>
  <c r="D13" i="1" l="1"/>
  <c r="D12" i="1" s="1"/>
  <c r="E15" i="1"/>
  <c r="F15" i="1"/>
  <c r="E20" i="1"/>
  <c r="F20" i="1"/>
  <c r="F14" i="1" l="1"/>
  <c r="F13" i="1" s="1"/>
  <c r="E14" i="1"/>
  <c r="E13" i="1" s="1"/>
</calcChain>
</file>

<file path=xl/sharedStrings.xml><?xml version="1.0" encoding="utf-8"?>
<sst xmlns="http://schemas.openxmlformats.org/spreadsheetml/2006/main" count="52" uniqueCount="52">
  <si>
    <t>Приложение № 3</t>
  </si>
  <si>
    <t xml:space="preserve">к решению Совета депутатов </t>
  </si>
  <si>
    <t>от __________2014   №_____</t>
  </si>
  <si>
    <t>в тыс.руб.</t>
  </si>
  <si>
    <t>Код бюджетной классификации</t>
  </si>
  <si>
    <t>Доходы (вид налога)</t>
  </si>
  <si>
    <t xml:space="preserve"> план на 2016 год</t>
  </si>
  <si>
    <t>план на 2017 год</t>
  </si>
  <si>
    <t>650 2 00 00000 00 0000 000</t>
  </si>
  <si>
    <t>650 2 02 02000 00 0000 151</t>
  </si>
  <si>
    <t>СУБСИДИИ БЮДЖЕТАМ БЮДЖЕТНОЙ СИСТЕМЫ РОССИЙСКОЙ ФЕДЕРАЦИИ (МЕЖБЮДЖЕТНЫЕ СУБСИДИИ)</t>
  </si>
  <si>
    <t>650 2 02 02109 10 0000 151</t>
  </si>
  <si>
    <t>Субсидии бюджетам поселений на проведение капитального ремонта многоквартирных домов</t>
  </si>
  <si>
    <t>650 2 02 03000 00 0000 151</t>
  </si>
  <si>
    <t>650 2 02 04000 00 0000 151</t>
  </si>
  <si>
    <t>БЕЗВОЗМЕЗДНЫЕ ПОСТУПЛЕНИЯ</t>
  </si>
  <si>
    <t>650 2 02 00000 00 0000 000</t>
  </si>
  <si>
    <t>БЕЗВОЗМЕЗДНЫЕ ПОСТУПЛЕНИЯ ОТ ДРУГИХ БЮДЖЕТОВ БЮДЖЕТНОЙ СИСТЕМЫ РОССИЙСКОЙ ФЕДЕРАЦИИ</t>
  </si>
  <si>
    <t>ДОТАЦИИ БЮДЖЕТАМ РОССИЙСКОЙ ФЕДЕРАЦИИ И МУНИЦИПАЛЬНЫХ ОБРАЗОВАНИЙ</t>
  </si>
  <si>
    <t>650 2 02 01001 13 0000 151</t>
  </si>
  <si>
    <t>Дотации бюджетам городских поселений на выравнивание бюджетной обеспеченности</t>
  </si>
  <si>
    <t>СУБВЕНЦИИ БЮДЖЕТАМ СУБЪЕКТОВ РОССИЙСКОЙ ФЕДЕРАЦИИ И МУНИЦИПАЛЬНЫХ ОБРАЗОВАНИЙ</t>
  </si>
  <si>
    <t>650 2 02 03015 13 0000 151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</si>
  <si>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</si>
  <si>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650 2 02 03003 13 0000 151</t>
  </si>
  <si>
    <t>Субвенции бюджетам городских поселений на государственную регистрацию актов гражданского состояния</t>
  </si>
  <si>
    <t>ИНЫЕ МЕЖБЮДЖЕТНЫЕ ТРАНСФЕРТЫ</t>
  </si>
  <si>
    <t>650 2 02 04999 13 0000 151</t>
  </si>
  <si>
    <t>Прочие межбюджетные трансферты, передаваемые бюджетам городских поселений</t>
  </si>
  <si>
    <t>650 2 02 01009 10 0000 151</t>
  </si>
  <si>
    <t>Дотации бюджетам поселений на поощрение достижения наилучших показателей деятельности органов местного самоуправления.</t>
  </si>
  <si>
    <t>650 2 02 01999 10 0000 151</t>
  </si>
  <si>
    <t>Прочие дотации бюджетам поселений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</si>
  <si>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</si>
  <si>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650 2 02 02150 10 0000 151</t>
  </si>
  <si>
    <t>Субсидии бюджетам поселений на реализацию программы энегросбережения и повышения энергетической эффективности на период до 2020 года</t>
  </si>
  <si>
    <t>650 2 02 02999 13 0000 151</t>
  </si>
  <si>
    <t>Прочие субсидии бюджетам городских поселений</t>
  </si>
  <si>
    <t>650 2 02 00000 00 0000 151</t>
  </si>
  <si>
    <t>650 2 02 01003 10 0000 151</t>
  </si>
  <si>
    <t>Дотации бюджетам поселений на поддержку мер по обеспечению сбалансированности бюджетов</t>
  </si>
  <si>
    <t xml:space="preserve">                 к решению Совета депутатов</t>
  </si>
  <si>
    <t>городского поселения Игрим</t>
  </si>
  <si>
    <t>Общий объем межбюджетных трансфертов, получаемых из бюджета Березовского района в бюджет городского поступления Игрим на 2018 год</t>
  </si>
  <si>
    <t xml:space="preserve">План на 2018 год
</t>
  </si>
  <si>
    <t>от 22.12.2017 г.   № 340</t>
  </si>
  <si>
    <t>650 2 02 45160 13 0000 151</t>
  </si>
  <si>
    <t>к решению Совета депутатов</t>
  </si>
  <si>
    <t xml:space="preserve"> городского поселения Игрим</t>
  </si>
  <si>
    <t xml:space="preserve">от 00.00.2018 г. № </t>
  </si>
  <si>
    <t>Приложение № 7</t>
  </si>
  <si>
    <t>"Приложение №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</si>
</sst>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62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</patternFill>
    </fill>
  </fills>
  <borders count="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3" fillId="0" borderId="0"/>
    <xf numFmtId="0" fontId="4" fillId="0" borderId="0"/>
    <xf numFmtId="49" fontId="5" fillId="2" borderId="3">
      <alignment horizontal="left" vertical="top" wrapText="1"/>
    </xf>
    <xf numFmtId="0" fontId="4" fillId="3" borderId="3">
      <alignment horizontal="left" vertical="top" wrapText="1"/>
    </xf>
  </cellStyleXfs>
  <cellXfs count="18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right"/>
    </xf>
    <xf numFmtId="164" fontId="1" fillId="0" borderId="1" xfId="0" applyNumberFormat="1" applyFont="1" applyBorder="1" applyAlignment="1">
      <alignment horizontal="center" vertical="top" wrapText="1"/>
    </xf>
    <xf numFmtId="164" fontId="1" fillId="0" borderId="2" xfId="0" applyNumberFormat="1" applyFont="1" applyBorder="1" applyAlignment="1">
      <alignment horizontal="center" vertical="top" wrapText="1"/>
    </xf>
    <xf numFmtId="0" fontId="6" fillId="0" borderId="0" xfId="0" applyFont="1" applyAlignment="1"/>
    <xf numFmtId="0" fontId="1" fillId="0" borderId="0" xfId="0" applyFont="1" applyFill="1" applyAlignment="1">
      <alignment horizontal="right"/>
    </xf>
    <xf numFmtId="0" fontId="2" fillId="0" borderId="0" xfId="1" applyFont="1" applyFill="1" applyAlignment="1">
      <alignment horizontal="right"/>
    </xf>
    <xf numFmtId="0" fontId="7" fillId="0" borderId="4" xfId="0" applyFont="1" applyBorder="1" applyAlignment="1">
      <alignment horizontal="center" vertical="top" wrapText="1"/>
    </xf>
    <xf numFmtId="164" fontId="7" fillId="0" borderId="4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7" fillId="0" borderId="4" xfId="1" applyFont="1" applyFill="1" applyBorder="1" applyAlignment="1">
      <alignment horizontal="left" vertical="center" wrapText="1"/>
    </xf>
    <xf numFmtId="164" fontId="7" fillId="0" borderId="4" xfId="0" applyNumberFormat="1" applyFont="1" applyFill="1" applyBorder="1" applyAlignment="1">
      <alignment horizontal="center" vertical="top" wrapText="1"/>
    </xf>
    <xf numFmtId="164" fontId="2" fillId="0" borderId="0" xfId="0" applyNumberFormat="1" applyFont="1" applyAlignment="1">
      <alignment horizontal="center"/>
    </xf>
    <xf numFmtId="3" fontId="2" fillId="0" borderId="0" xfId="0" applyNumberFormat="1" applyFont="1" applyAlignment="1">
      <alignment horizontal="right"/>
    </xf>
    <xf numFmtId="0" fontId="2" fillId="0" borderId="0" xfId="0" applyFont="1" applyFill="1" applyAlignment="1">
      <alignment horizontal="right"/>
    </xf>
    <xf numFmtId="0" fontId="6" fillId="0" borderId="0" xfId="0" applyFont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Свойства элементов измерения" xfId="4"/>
    <cellStyle name="Элементы осей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28"/>
  <sheetViews>
    <sheetView tabSelected="1" topLeftCell="A6" zoomScaleNormal="100" workbookViewId="0">
      <selection activeCell="D29" sqref="D29"/>
    </sheetView>
  </sheetViews>
  <sheetFormatPr defaultRowHeight="15" x14ac:dyDescent="0.25"/>
  <cols>
    <col min="1" max="1" width="2.7109375" style="1" customWidth="1"/>
    <col min="2" max="2" width="27.7109375" style="1" customWidth="1"/>
    <col min="3" max="3" width="41.85546875" style="1" customWidth="1"/>
    <col min="4" max="4" width="17.42578125" style="2" customWidth="1"/>
    <col min="5" max="5" width="16.28515625" style="2" hidden="1" customWidth="1"/>
    <col min="6" max="6" width="17.85546875" style="2" hidden="1" customWidth="1"/>
    <col min="7" max="16384" width="9.140625" style="1"/>
  </cols>
  <sheetData>
    <row r="1" spans="2:11" x14ac:dyDescent="0.25">
      <c r="D1" s="15" t="s">
        <v>50</v>
      </c>
    </row>
    <row r="2" spans="2:11" x14ac:dyDescent="0.25">
      <c r="D2" s="15" t="s">
        <v>47</v>
      </c>
    </row>
    <row r="3" spans="2:11" x14ac:dyDescent="0.25">
      <c r="D3" s="15" t="s">
        <v>48</v>
      </c>
    </row>
    <row r="4" spans="2:11" x14ac:dyDescent="0.25">
      <c r="D4" s="15" t="s">
        <v>49</v>
      </c>
    </row>
    <row r="5" spans="2:11" ht="27" customHeight="1" x14ac:dyDescent="0.25">
      <c r="D5" s="15" t="s">
        <v>51</v>
      </c>
      <c r="E5" s="1"/>
      <c r="F5" s="3" t="s">
        <v>0</v>
      </c>
    </row>
    <row r="6" spans="2:11" x14ac:dyDescent="0.25">
      <c r="D6" s="16" t="s">
        <v>41</v>
      </c>
      <c r="E6" s="1"/>
      <c r="F6" s="3" t="s">
        <v>1</v>
      </c>
    </row>
    <row r="7" spans="2:11" x14ac:dyDescent="0.25">
      <c r="D7" s="16" t="s">
        <v>42</v>
      </c>
      <c r="E7" s="1"/>
      <c r="F7" s="3"/>
    </row>
    <row r="8" spans="2:11" x14ac:dyDescent="0.25">
      <c r="D8" s="8" t="s">
        <v>45</v>
      </c>
      <c r="E8" s="1"/>
      <c r="F8" s="3" t="s">
        <v>2</v>
      </c>
    </row>
    <row r="9" spans="2:11" ht="44.25" customHeight="1" x14ac:dyDescent="0.25">
      <c r="B9" s="17" t="s">
        <v>43</v>
      </c>
      <c r="C9" s="17"/>
      <c r="D9" s="17"/>
      <c r="E9" s="6"/>
      <c r="F9" s="6"/>
      <c r="K9" s="7"/>
    </row>
    <row r="10" spans="2:11" x14ac:dyDescent="0.25">
      <c r="D10" s="14" t="s">
        <v>3</v>
      </c>
      <c r="K10" s="7"/>
    </row>
    <row r="11" spans="2:11" ht="16.5" customHeight="1" x14ac:dyDescent="0.25">
      <c r="B11" s="9" t="s">
        <v>4</v>
      </c>
      <c r="C11" s="9" t="s">
        <v>5</v>
      </c>
      <c r="D11" s="10" t="s">
        <v>44</v>
      </c>
      <c r="K11" s="7"/>
    </row>
    <row r="12" spans="2:11" ht="18.75" customHeight="1" x14ac:dyDescent="0.25">
      <c r="B12" s="11" t="s">
        <v>8</v>
      </c>
      <c r="C12" s="11" t="s">
        <v>15</v>
      </c>
      <c r="D12" s="10">
        <f>D13</f>
        <v>66667.099999999991</v>
      </c>
      <c r="E12" s="5" t="s">
        <v>6</v>
      </c>
      <c r="F12" s="4" t="s">
        <v>7</v>
      </c>
    </row>
    <row r="13" spans="2:11" ht="38.25" x14ac:dyDescent="0.25">
      <c r="B13" s="11" t="s">
        <v>16</v>
      </c>
      <c r="C13" s="11" t="s">
        <v>17</v>
      </c>
      <c r="D13" s="10">
        <f>D14+D23+D26</f>
        <v>66667.099999999991</v>
      </c>
      <c r="E13" s="5" t="e">
        <f t="shared" ref="E13:F13" si="0">E14</f>
        <v>#REF!</v>
      </c>
      <c r="F13" s="4" t="e">
        <f t="shared" si="0"/>
        <v>#REF!</v>
      </c>
    </row>
    <row r="14" spans="2:11" ht="38.25" customHeight="1" x14ac:dyDescent="0.25">
      <c r="B14" s="11" t="s">
        <v>38</v>
      </c>
      <c r="C14" s="11" t="s">
        <v>18</v>
      </c>
      <c r="D14" s="10">
        <v>56282.2</v>
      </c>
      <c r="E14" s="5" t="e">
        <f>E15+E20+#REF!</f>
        <v>#REF!</v>
      </c>
      <c r="F14" s="4" t="e">
        <f>F15+F20+#REF!</f>
        <v>#REF!</v>
      </c>
    </row>
    <row r="15" spans="2:11" ht="25.5" x14ac:dyDescent="0.25">
      <c r="B15" s="11" t="s">
        <v>19</v>
      </c>
      <c r="C15" s="11" t="s">
        <v>20</v>
      </c>
      <c r="D15" s="10">
        <v>56282.2</v>
      </c>
      <c r="E15" s="5" t="e">
        <f>#REF!</f>
        <v>#REF!</v>
      </c>
      <c r="F15" s="4" t="e">
        <f>#REF!</f>
        <v>#REF!</v>
      </c>
    </row>
    <row r="16" spans="2:11" ht="25.5" hidden="1" x14ac:dyDescent="0.25">
      <c r="B16" s="11" t="s">
        <v>39</v>
      </c>
      <c r="C16" s="11" t="s">
        <v>40</v>
      </c>
      <c r="D16" s="10">
        <v>0</v>
      </c>
      <c r="E16" s="5"/>
      <c r="F16" s="4"/>
    </row>
    <row r="17" spans="2:6" ht="38.25" hidden="1" x14ac:dyDescent="0.25">
      <c r="B17" s="11" t="s">
        <v>29</v>
      </c>
      <c r="C17" s="11" t="s">
        <v>30</v>
      </c>
      <c r="D17" s="10">
        <v>0</v>
      </c>
      <c r="E17" s="5"/>
      <c r="F17" s="4"/>
    </row>
    <row r="18" spans="2:6" hidden="1" x14ac:dyDescent="0.25">
      <c r="B18" s="12" t="s">
        <v>31</v>
      </c>
      <c r="C18" s="11" t="s">
        <v>32</v>
      </c>
      <c r="D18" s="10">
        <v>0</v>
      </c>
      <c r="E18" s="5">
        <v>0</v>
      </c>
      <c r="F18" s="4">
        <v>0</v>
      </c>
    </row>
    <row r="19" spans="2:6" ht="38.25" hidden="1" x14ac:dyDescent="0.25">
      <c r="B19" s="11" t="s">
        <v>9</v>
      </c>
      <c r="C19" s="11" t="s">
        <v>10</v>
      </c>
      <c r="D19" s="10">
        <v>0</v>
      </c>
      <c r="E19" s="5"/>
      <c r="F19" s="4"/>
    </row>
    <row r="20" spans="2:6" ht="47.25" hidden="1" customHeight="1" x14ac:dyDescent="0.25">
      <c r="B20" s="11" t="s">
        <v>11</v>
      </c>
      <c r="C20" s="11" t="s">
        <v>12</v>
      </c>
      <c r="D20" s="10">
        <v>0</v>
      </c>
      <c r="E20" s="5">
        <f t="shared" ref="E20:F20" si="1">SUM(E21:E22)</f>
        <v>1987</v>
      </c>
      <c r="F20" s="4">
        <f t="shared" si="1"/>
        <v>1835</v>
      </c>
    </row>
    <row r="21" spans="2:6" ht="16.5" hidden="1" customHeight="1" x14ac:dyDescent="0.25">
      <c r="B21" s="11" t="s">
        <v>34</v>
      </c>
      <c r="C21" s="11" t="s">
        <v>35</v>
      </c>
      <c r="D21" s="10">
        <v>0</v>
      </c>
      <c r="E21" s="5">
        <v>1752</v>
      </c>
      <c r="F21" s="4">
        <v>1600</v>
      </c>
    </row>
    <row r="22" spans="2:6" ht="25.5" hidden="1" x14ac:dyDescent="0.25">
      <c r="B22" s="11" t="s">
        <v>36</v>
      </c>
      <c r="C22" s="11" t="s">
        <v>37</v>
      </c>
      <c r="D22" s="10">
        <v>0</v>
      </c>
      <c r="E22" s="5">
        <v>235</v>
      </c>
      <c r="F22" s="4">
        <v>235</v>
      </c>
    </row>
    <row r="23" spans="2:6" ht="39" customHeight="1" x14ac:dyDescent="0.25">
      <c r="B23" s="11" t="s">
        <v>13</v>
      </c>
      <c r="C23" s="11" t="s">
        <v>21</v>
      </c>
      <c r="D23" s="10">
        <f>SUM(D24:D25)</f>
        <v>1023</v>
      </c>
      <c r="E23" s="5">
        <v>0</v>
      </c>
      <c r="F23" s="4">
        <v>0</v>
      </c>
    </row>
    <row r="24" spans="2:6" ht="53.25" customHeight="1" x14ac:dyDescent="0.25">
      <c r="B24" s="11" t="s">
        <v>22</v>
      </c>
      <c r="C24" s="11" t="s">
        <v>23</v>
      </c>
      <c r="D24" s="13">
        <v>788</v>
      </c>
      <c r="E24" s="5"/>
      <c r="F24" s="4"/>
    </row>
    <row r="25" spans="2:6" ht="41.25" customHeight="1" x14ac:dyDescent="0.25">
      <c r="B25" s="11" t="s">
        <v>24</v>
      </c>
      <c r="C25" s="11" t="s">
        <v>25</v>
      </c>
      <c r="D25" s="10">
        <v>235</v>
      </c>
      <c r="E25" s="5">
        <v>104624.7</v>
      </c>
      <c r="F25" s="4">
        <v>105693.5</v>
      </c>
    </row>
    <row r="26" spans="2:6" ht="18.75" customHeight="1" x14ac:dyDescent="0.25">
      <c r="B26" s="11" t="s">
        <v>14</v>
      </c>
      <c r="C26" s="11" t="s">
        <v>26</v>
      </c>
      <c r="D26" s="10">
        <f>SUM(D27:D28)</f>
        <v>9361.9</v>
      </c>
      <c r="E26" s="5"/>
      <c r="F26" s="4"/>
    </row>
    <row r="27" spans="2:6" ht="78" customHeight="1" x14ac:dyDescent="0.25">
      <c r="B27" s="11" t="s">
        <v>46</v>
      </c>
      <c r="C27" s="11" t="s">
        <v>33</v>
      </c>
      <c r="D27" s="10">
        <v>1093.9000000000001</v>
      </c>
      <c r="E27" s="5"/>
      <c r="F27" s="4"/>
    </row>
    <row r="28" spans="2:6" ht="27.75" customHeight="1" x14ac:dyDescent="0.25">
      <c r="B28" s="11" t="s">
        <v>27</v>
      </c>
      <c r="C28" s="11" t="s">
        <v>28</v>
      </c>
      <c r="D28" s="10">
        <v>8268</v>
      </c>
    </row>
  </sheetData>
  <mergeCells count="1">
    <mergeCell ref="B9:D9"/>
  </mergeCells>
  <pageMargins left="1.0629921259842521" right="0.15748031496062992" top="7.874015748031496E-2" bottom="0.15748031496062992" header="0.15748031496062992" footer="0.15748031496062992"/>
  <pageSetup paperSize="9" scale="90" orientation="portrait" verticalDpi="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Безвозмездные 2018 г.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2017-12-25T06:03:04Z</cp:lastPrinted>
  <dcterms:created xsi:type="dcterms:W3CDTF">2014-11-11T13:19:37Z</dcterms:created>
  <dcterms:modified xsi:type="dcterms:W3CDTF">2018-03-28T07:26:43Z</dcterms:modified>
</cp:coreProperties>
</file>